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C30" i="1" l="1"/>
  <c r="C31" i="1"/>
  <c r="C29" i="1"/>
  <c r="I4" i="1"/>
  <c r="I5" i="1"/>
  <c r="I6" i="1"/>
  <c r="I7" i="1"/>
  <c r="I8" i="1"/>
  <c r="I9" i="1"/>
  <c r="I10" i="1"/>
  <c r="I11" i="1"/>
  <c r="I12" i="1"/>
  <c r="I3" i="1"/>
  <c r="F4" i="1"/>
  <c r="F5" i="1"/>
  <c r="F6" i="1"/>
  <c r="F7" i="1"/>
  <c r="F8" i="1"/>
  <c r="F9" i="1"/>
  <c r="F10" i="1"/>
  <c r="F11" i="1"/>
  <c r="F12" i="1"/>
  <c r="F3" i="1"/>
  <c r="E4" i="1"/>
  <c r="E5" i="1"/>
  <c r="E6" i="1"/>
  <c r="E7" i="1"/>
  <c r="E8" i="1"/>
  <c r="E9" i="1"/>
  <c r="E10" i="1"/>
  <c r="E11" i="1"/>
  <c r="E12" i="1"/>
  <c r="E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<sst xmlns="http://schemas.openxmlformats.org/spreadsheetml/2006/main" count="68" uniqueCount="40">
  <si>
    <t>Mã hàng</t>
  </si>
  <si>
    <t>Ngày bán</t>
  </si>
  <si>
    <t>Tên hàng</t>
  </si>
  <si>
    <t>Số lượng</t>
  </si>
  <si>
    <t>Đơn giá</t>
  </si>
  <si>
    <t>Yêu cầu:</t>
  </si>
  <si>
    <t>Mã nước</t>
  </si>
  <si>
    <t>Trị giá</t>
  </si>
  <si>
    <t>Giảm giá</t>
  </si>
  <si>
    <t>Ghi chú</t>
  </si>
  <si>
    <t>BC</t>
  </si>
  <si>
    <t>BQ</t>
  </si>
  <si>
    <t>RV</t>
  </si>
  <si>
    <t>NK</t>
  </si>
  <si>
    <t>KC</t>
  </si>
  <si>
    <t>GER</t>
  </si>
  <si>
    <t>MLA</t>
  </si>
  <si>
    <t>FRA</t>
  </si>
  <si>
    <t>USA</t>
  </si>
  <si>
    <t>Bánh quy bơ</t>
  </si>
  <si>
    <t>Kẹo Chocolate</t>
  </si>
  <si>
    <t>Rượu vang</t>
  </si>
  <si>
    <t>Nho khô</t>
  </si>
  <si>
    <t>Bánh Chocolate</t>
  </si>
  <si>
    <t>BẢNG 1:</t>
  </si>
  <si>
    <t>BẢNG 2:</t>
  </si>
  <si>
    <t>Tên nước</t>
  </si>
  <si>
    <t>Tỷ giá</t>
  </si>
  <si>
    <t>Mã Lai</t>
  </si>
  <si>
    <t>Đức</t>
  </si>
  <si>
    <t>Pháp</t>
  </si>
  <si>
    <t>Mỹ</t>
  </si>
  <si>
    <t>1. Tên hàng: dựa vào Mã hàng tra trong Bảng 1.</t>
  </si>
  <si>
    <t>2. Đơn giá: dựa vào Mã hàng tra trong Bảng 1.</t>
  </si>
  <si>
    <t>3. Trị giá = Số lượng * Đơn giá * Tỷ giá. Biết rằng, Tỷ giá dựa vào Mã nước tra trong Bảng 2.</t>
  </si>
  <si>
    <t>5. Ghi chú: nếu là sản phẩm Rượu vang và bán từ ngày 22/01 đến cuối tháng thì ghi "Tặng Trà Lipton".</t>
  </si>
  <si>
    <t>6. Lập BẢNG THỐNG KÊ TỔNG SỐ LƯỢNG:</t>
  </si>
  <si>
    <t>Tổng Số lượng</t>
  </si>
  <si>
    <t>KINH DOANH THỰC PHẨM NHẬP KHẨU THÁNG 1/2015</t>
  </si>
  <si>
    <t>4. Giảm giá: nếu Tên hàng là Nho khô có Số lượng &gt;=10 thì giảm 4% Trị giá, các loại khác =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</si>
</sst>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2" fillId="0" borderId="1" xfId="0" applyNumberFormat="1" applyFont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J3" sqref="J3"/>
    </sheetView>
  </sheetViews>
  <sheetFormatPr defaultRowHeight="18.75" x14ac:dyDescent="0.3"/>
  <cols>
    <col min="1" max="1" width="10.85546875" style="1" bestFit="1" customWidth="1"/>
    <col min="2" max="2" width="27.5703125" style="1" bestFit="1" customWidth="1"/>
    <col min="3" max="3" width="18.5703125" style="1" bestFit="1" customWidth="1"/>
    <col min="4" max="4" width="14.85546875" style="1" bestFit="1" customWidth="1"/>
    <col min="5" max="5" width="12" style="1" bestFit="1" customWidth="1"/>
    <col min="6" max="6" width="23" style="1" bestFit="1" customWidth="1"/>
    <col min="7" max="7" width="19.5703125" style="1" bestFit="1" customWidth="1"/>
    <col min="8" max="8" width="12.85546875" style="1" bestFit="1" customWidth="1"/>
    <col min="9" max="9" width="18.42578125" style="1" bestFit="1" customWidth="1"/>
    <col min="10" max="16384" width="9.140625" style="1"/>
  </cols>
  <sheetData>
    <row r="1" spans="1:9" ht="26.25" x14ac:dyDescent="0.4">
      <c r="A1" s="16" t="s">
        <v>38</v>
      </c>
      <c r="B1" s="16"/>
      <c r="C1" s="16"/>
      <c r="D1" s="16"/>
      <c r="E1" s="16"/>
      <c r="F1" s="16"/>
      <c r="G1" s="16"/>
      <c r="H1" s="16"/>
    </row>
    <row r="2" spans="1:9" x14ac:dyDescent="0.3">
      <c r="A2" s="15" t="s">
        <v>0</v>
      </c>
      <c r="B2" s="15" t="s">
        <v>6</v>
      </c>
      <c r="C2" s="15" t="s">
        <v>2</v>
      </c>
      <c r="D2" s="15" t="s">
        <v>3</v>
      </c>
      <c r="E2" s="15" t="s">
        <v>4</v>
      </c>
      <c r="F2" s="15" t="s">
        <v>7</v>
      </c>
      <c r="G2" s="15" t="s">
        <v>8</v>
      </c>
      <c r="H2" s="15" t="s">
        <v>1</v>
      </c>
      <c r="I2" s="15" t="s">
        <v>9</v>
      </c>
    </row>
    <row r="3" spans="1:9" x14ac:dyDescent="0.3">
      <c r="A3" s="3" t="s">
        <v>10</v>
      </c>
      <c r="B3" s="2" t="s">
        <v>15</v>
      </c>
      <c r="C3" s="3" t="str">
        <f>VLOOKUP(A3,$A$16:$B$20,2,0)</f>
        <v>Bánh Chocolate</v>
      </c>
      <c r="D3" s="10">
        <v>10</v>
      </c>
      <c r="E3" s="3">
        <f>VLOOKUP(A3,$A$16:$C$20,3,0)</f>
        <v>8</v>
      </c>
      <c r="F3" s="3">
        <f>D3*E3*HLOOKUP(B3,$F$15:$I$17,3,0)</f>
        <v>1960000</v>
      </c>
      <c r="G3" s="3">
        <f>IF(AND(C3="Nho khô",D3&gt;=10),F3*4%,0)</f>
        <v>0</v>
      </c>
      <c r="H3" s="3">
        <v>14</v>
      </c>
      <c r="I3" s="2" t="str">
        <f>IF(AND(C3="Rượu vang",H3&gt;=22),"Tặng Trà Lipton","")</f>
        <v/>
      </c>
    </row>
    <row r="4" spans="1:9" x14ac:dyDescent="0.3">
      <c r="A4" s="3" t="s">
        <v>11</v>
      </c>
      <c r="B4" s="2" t="s">
        <v>16</v>
      </c>
      <c r="C4" s="3" t="str">
        <f t="shared" ref="C4:C12" si="0">VLOOKUP(A4,$A$16:$B$20,2,0)</f>
        <v>Bánh quy bơ</v>
      </c>
      <c r="D4" s="10">
        <v>20</v>
      </c>
      <c r="E4" s="3">
        <f t="shared" ref="E4:E12" si="1">VLOOKUP(A4,$A$16:$C$20,3,0)</f>
        <v>7</v>
      </c>
      <c r="F4" s="3">
        <f t="shared" ref="F4:F12" si="2">D4*E4*HLOOKUP(B4,$F$15:$I$17,3,0)</f>
        <v>1400000</v>
      </c>
      <c r="G4" s="3">
        <f t="shared" ref="G4:G12" si="3">IF(AND(C4="Nho khô",D4&gt;=10),F4*4%,0)</f>
        <v>0</v>
      </c>
      <c r="H4" s="3">
        <v>21</v>
      </c>
      <c r="I4" s="2" t="str">
        <f t="shared" ref="I4:I12" si="4">IF(AND(C4="Rượu vang",H4&gt;=22),"Tặng Trà Lipton","")</f>
        <v/>
      </c>
    </row>
    <row r="5" spans="1:9" x14ac:dyDescent="0.3">
      <c r="A5" s="3" t="s">
        <v>12</v>
      </c>
      <c r="B5" s="2" t="s">
        <v>17</v>
      </c>
      <c r="C5" s="3" t="str">
        <f t="shared" si="0"/>
        <v>Rượu vang</v>
      </c>
      <c r="D5" s="10">
        <v>5</v>
      </c>
      <c r="E5" s="3">
        <f t="shared" si="1"/>
        <v>14</v>
      </c>
      <c r="F5" s="3">
        <f t="shared" si="2"/>
        <v>1715000</v>
      </c>
      <c r="G5" s="3">
        <f t="shared" si="3"/>
        <v>0</v>
      </c>
      <c r="H5" s="3">
        <v>5</v>
      </c>
      <c r="I5" s="2" t="str">
        <f t="shared" si="4"/>
        <v/>
      </c>
    </row>
    <row r="6" spans="1:9" x14ac:dyDescent="0.3">
      <c r="A6" s="3" t="s">
        <v>13</v>
      </c>
      <c r="B6" s="2" t="s">
        <v>18</v>
      </c>
      <c r="C6" s="3" t="str">
        <f t="shared" si="0"/>
        <v>Nho khô</v>
      </c>
      <c r="D6" s="10">
        <v>15</v>
      </c>
      <c r="E6" s="3">
        <f t="shared" si="1"/>
        <v>5</v>
      </c>
      <c r="F6" s="3">
        <f t="shared" si="2"/>
        <v>1537500</v>
      </c>
      <c r="G6" s="3">
        <f t="shared" si="3"/>
        <v>61500</v>
      </c>
      <c r="H6" s="3">
        <v>11</v>
      </c>
      <c r="I6" s="2" t="str">
        <f t="shared" si="4"/>
        <v/>
      </c>
    </row>
    <row r="7" spans="1:9" x14ac:dyDescent="0.3">
      <c r="A7" s="3" t="s">
        <v>14</v>
      </c>
      <c r="B7" s="2" t="s">
        <v>18</v>
      </c>
      <c r="C7" s="3" t="str">
        <f t="shared" si="0"/>
        <v>Kẹo Chocolate</v>
      </c>
      <c r="D7" s="10">
        <v>20</v>
      </c>
      <c r="E7" s="3">
        <f t="shared" si="1"/>
        <v>6</v>
      </c>
      <c r="F7" s="3">
        <f t="shared" si="2"/>
        <v>2460000</v>
      </c>
      <c r="G7" s="3">
        <f t="shared" si="3"/>
        <v>0</v>
      </c>
      <c r="H7" s="3">
        <v>30</v>
      </c>
      <c r="I7" s="2" t="str">
        <f t="shared" si="4"/>
        <v/>
      </c>
    </row>
    <row r="8" spans="1:9" x14ac:dyDescent="0.3">
      <c r="A8" s="3" t="s">
        <v>10</v>
      </c>
      <c r="B8" s="2" t="s">
        <v>17</v>
      </c>
      <c r="C8" s="3" t="str">
        <f t="shared" si="0"/>
        <v>Bánh Chocolate</v>
      </c>
      <c r="D8" s="10">
        <v>30</v>
      </c>
      <c r="E8" s="3">
        <f t="shared" si="1"/>
        <v>8</v>
      </c>
      <c r="F8" s="3">
        <f t="shared" si="2"/>
        <v>5880000</v>
      </c>
      <c r="G8" s="3">
        <f t="shared" si="3"/>
        <v>0</v>
      </c>
      <c r="H8" s="3">
        <v>28</v>
      </c>
      <c r="I8" s="2" t="str">
        <f t="shared" si="4"/>
        <v/>
      </c>
    </row>
    <row r="9" spans="1:9" x14ac:dyDescent="0.3">
      <c r="A9" s="3" t="s">
        <v>13</v>
      </c>
      <c r="B9" s="2" t="s">
        <v>17</v>
      </c>
      <c r="C9" s="3" t="str">
        <f t="shared" si="0"/>
        <v>Nho khô</v>
      </c>
      <c r="D9" s="10">
        <v>10</v>
      </c>
      <c r="E9" s="3">
        <f t="shared" si="1"/>
        <v>5</v>
      </c>
      <c r="F9" s="3">
        <f t="shared" si="2"/>
        <v>1225000</v>
      </c>
      <c r="G9" s="3">
        <f t="shared" si="3"/>
        <v>49000</v>
      </c>
      <c r="H9" s="3">
        <v>10</v>
      </c>
      <c r="I9" s="2" t="str">
        <f t="shared" si="4"/>
        <v/>
      </c>
    </row>
    <row r="10" spans="1:9" x14ac:dyDescent="0.3">
      <c r="A10" s="3" t="s">
        <v>12</v>
      </c>
      <c r="B10" s="2" t="s">
        <v>17</v>
      </c>
      <c r="C10" s="3" t="str">
        <f t="shared" si="0"/>
        <v>Rượu vang</v>
      </c>
      <c r="D10" s="10">
        <v>12</v>
      </c>
      <c r="E10" s="3">
        <f t="shared" si="1"/>
        <v>14</v>
      </c>
      <c r="F10" s="3">
        <f t="shared" si="2"/>
        <v>4116000</v>
      </c>
      <c r="G10" s="3">
        <f t="shared" si="3"/>
        <v>0</v>
      </c>
      <c r="H10" s="3">
        <v>5</v>
      </c>
      <c r="I10" s="2" t="str">
        <f t="shared" si="4"/>
        <v/>
      </c>
    </row>
    <row r="11" spans="1:9" x14ac:dyDescent="0.3">
      <c r="A11" s="3" t="s">
        <v>11</v>
      </c>
      <c r="B11" s="2" t="s">
        <v>16</v>
      </c>
      <c r="C11" s="3" t="str">
        <f t="shared" si="0"/>
        <v>Bánh quy bơ</v>
      </c>
      <c r="D11" s="10">
        <v>10</v>
      </c>
      <c r="E11" s="3">
        <f t="shared" si="1"/>
        <v>7</v>
      </c>
      <c r="F11" s="3">
        <f t="shared" si="2"/>
        <v>700000</v>
      </c>
      <c r="G11" s="3">
        <f t="shared" si="3"/>
        <v>0</v>
      </c>
      <c r="H11" s="3">
        <v>24</v>
      </c>
      <c r="I11" s="2" t="str">
        <f t="shared" si="4"/>
        <v/>
      </c>
    </row>
    <row r="12" spans="1:9" x14ac:dyDescent="0.3">
      <c r="A12" s="3" t="s">
        <v>12</v>
      </c>
      <c r="B12" s="2" t="s">
        <v>15</v>
      </c>
      <c r="C12" s="3" t="str">
        <f t="shared" si="0"/>
        <v>Rượu vang</v>
      </c>
      <c r="D12" s="10">
        <v>5</v>
      </c>
      <c r="E12" s="3">
        <f t="shared" si="1"/>
        <v>14</v>
      </c>
      <c r="F12" s="3">
        <f t="shared" si="2"/>
        <v>1715000</v>
      </c>
      <c r="G12" s="3">
        <f t="shared" si="3"/>
        <v>0</v>
      </c>
      <c r="H12" s="3">
        <v>27</v>
      </c>
      <c r="I12" s="2" t="str">
        <f t="shared" si="4"/>
        <v>Tặng Trà Lipton</v>
      </c>
    </row>
    <row r="13" spans="1:9" x14ac:dyDescent="0.3">
      <c r="A13" s="4"/>
      <c r="B13" s="5"/>
      <c r="C13" s="6"/>
      <c r="D13" s="7"/>
      <c r="E13" s="8"/>
      <c r="F13" s="8"/>
      <c r="G13" s="8"/>
      <c r="H13" s="8"/>
    </row>
    <row r="14" spans="1:9" x14ac:dyDescent="0.3">
      <c r="A14" s="17" t="s">
        <v>24</v>
      </c>
      <c r="B14" s="17"/>
      <c r="E14" s="13" t="s">
        <v>25</v>
      </c>
      <c r="F14" s="13"/>
    </row>
    <row r="15" spans="1:9" x14ac:dyDescent="0.3">
      <c r="A15" s="15" t="s">
        <v>0</v>
      </c>
      <c r="B15" s="15" t="s">
        <v>2</v>
      </c>
      <c r="C15" s="15" t="s">
        <v>4</v>
      </c>
      <c r="D15" s="11"/>
      <c r="E15" s="15" t="s">
        <v>6</v>
      </c>
      <c r="F15" s="15" t="s">
        <v>16</v>
      </c>
      <c r="G15" s="15" t="s">
        <v>15</v>
      </c>
      <c r="H15" s="15" t="s">
        <v>17</v>
      </c>
      <c r="I15" s="15" t="s">
        <v>18</v>
      </c>
    </row>
    <row r="16" spans="1:9" x14ac:dyDescent="0.3">
      <c r="A16" s="2" t="s">
        <v>11</v>
      </c>
      <c r="B16" s="2" t="s">
        <v>19</v>
      </c>
      <c r="C16" s="2">
        <v>7</v>
      </c>
      <c r="D16" s="12"/>
      <c r="E16" s="15" t="s">
        <v>26</v>
      </c>
      <c r="F16" s="3" t="s">
        <v>28</v>
      </c>
      <c r="G16" s="3" t="s">
        <v>29</v>
      </c>
      <c r="H16" s="3" t="s">
        <v>30</v>
      </c>
      <c r="I16" s="3" t="s">
        <v>31</v>
      </c>
    </row>
    <row r="17" spans="1:9" x14ac:dyDescent="0.3">
      <c r="A17" s="2" t="s">
        <v>14</v>
      </c>
      <c r="B17" s="2" t="s">
        <v>20</v>
      </c>
      <c r="C17" s="2">
        <v>6</v>
      </c>
      <c r="D17" s="12"/>
      <c r="E17" s="15" t="s">
        <v>27</v>
      </c>
      <c r="F17" s="3">
        <v>10000</v>
      </c>
      <c r="G17" s="3">
        <v>24500</v>
      </c>
      <c r="H17" s="3">
        <v>24500</v>
      </c>
      <c r="I17" s="3">
        <v>20500</v>
      </c>
    </row>
    <row r="18" spans="1:9" x14ac:dyDescent="0.3">
      <c r="A18" s="2" t="s">
        <v>12</v>
      </c>
      <c r="B18" s="2" t="s">
        <v>21</v>
      </c>
      <c r="C18" s="2">
        <v>14</v>
      </c>
      <c r="D18" s="12"/>
    </row>
    <row r="19" spans="1:9" x14ac:dyDescent="0.3">
      <c r="A19" s="2" t="s">
        <v>13</v>
      </c>
      <c r="B19" s="2" t="s">
        <v>22</v>
      </c>
      <c r="C19" s="2">
        <v>5</v>
      </c>
      <c r="D19" s="12"/>
    </row>
    <row r="20" spans="1:9" x14ac:dyDescent="0.3">
      <c r="A20" s="2" t="s">
        <v>10</v>
      </c>
      <c r="B20" s="2" t="s">
        <v>23</v>
      </c>
      <c r="C20" s="2">
        <v>8</v>
      </c>
    </row>
    <row r="21" spans="1:9" x14ac:dyDescent="0.3">
      <c r="A21" s="9" t="s">
        <v>5</v>
      </c>
    </row>
    <row r="22" spans="1:9" x14ac:dyDescent="0.3">
      <c r="A22" s="1" t="s">
        <v>32</v>
      </c>
    </row>
    <row r="23" spans="1:9" x14ac:dyDescent="0.3">
      <c r="A23" s="1" t="s">
        <v>33</v>
      </c>
    </row>
    <row r="24" spans="1:9" x14ac:dyDescent="0.3">
      <c r="A24" s="1" t="s">
        <v>34</v>
      </c>
    </row>
    <row r="25" spans="1:9" x14ac:dyDescent="0.3">
      <c r="A25" s="1" t="s">
        <v>39</v>
      </c>
    </row>
    <row r="26" spans="1:9" x14ac:dyDescent="0.3">
      <c r="A26" s="1" t="s">
        <v>35</v>
      </c>
    </row>
    <row r="27" spans="1:9" x14ac:dyDescent="0.3">
      <c r="A27" s="1" t="s">
        <v>36</v>
      </c>
    </row>
    <row r="28" spans="1:9" x14ac:dyDescent="0.3">
      <c r="B28" s="14" t="s">
        <v>0</v>
      </c>
      <c r="C28" s="14" t="s">
        <v>37</v>
      </c>
    </row>
    <row r="29" spans="1:9" x14ac:dyDescent="0.3">
      <c r="B29" s="14" t="s">
        <v>11</v>
      </c>
      <c r="C29" s="3">
        <f>SUMIF($A$3:$A$12,B29,$D$3:$D$12)</f>
        <v>30</v>
      </c>
    </row>
    <row r="30" spans="1:9" x14ac:dyDescent="0.3">
      <c r="B30" s="14" t="s">
        <v>14</v>
      </c>
      <c r="C30" s="3">
        <f t="shared" ref="C30:C31" si="5">SUMIF($A$3:$A$12,B30,$D$3:$D$12)</f>
        <v>20</v>
      </c>
    </row>
    <row r="31" spans="1:9" x14ac:dyDescent="0.3">
      <c r="B31" s="14" t="s">
        <v>12</v>
      </c>
      <c r="C31" s="3">
        <f t="shared" si="5"/>
        <v>22</v>
      </c>
    </row>
  </sheetData>
  <mergeCells count="2">
    <mergeCell ref="A1:H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2017-04-21T09:21:21Z</dcterms:modified>
</cp:coreProperties>
</file>